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AT\PREST\4 - SUIVI DES MARCHES et des CONVENTIONS\1 - MARCHES et CONVENTIONS\Section ENTRETIEN\1 - Location Entretien linge\Marché 2027 - 2031\0 - Procédure\0 - Préparation du DCE\Lot 2 - Blanchisserie\"/>
    </mc:Choice>
  </mc:AlternateContent>
  <xr:revisionPtr revIDLastSave="0" documentId="13_ncr:1_{0F7A5D9E-242A-40BB-9FB3-58E8F54B7822}" xr6:coauthVersionLast="47" xr6:coauthVersionMax="47" xr10:uidLastSave="{00000000-0000-0000-0000-000000000000}"/>
  <bookViews>
    <workbookView xWindow="-110" yWindow="-110" windowWidth="19420" windowHeight="11500" xr2:uid="{3E6C214C-AE19-4765-B1DE-9CDBE553F70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B57" i="1"/>
  <c r="C56" i="1" s="1"/>
  <c r="C21" i="1" l="1"/>
  <c r="C33" i="1"/>
  <c r="C45" i="1"/>
  <c r="C22" i="1"/>
  <c r="C34" i="1"/>
  <c r="C46" i="1"/>
  <c r="C19" i="1"/>
  <c r="C23" i="1"/>
  <c r="C35" i="1"/>
  <c r="C47" i="1"/>
  <c r="C18" i="1"/>
  <c r="C12" i="1"/>
  <c r="C24" i="1"/>
  <c r="C36" i="1"/>
  <c r="C48" i="1"/>
  <c r="C31" i="1"/>
  <c r="C13" i="1"/>
  <c r="C25" i="1"/>
  <c r="C37" i="1"/>
  <c r="C49" i="1"/>
  <c r="C43" i="1"/>
  <c r="C14" i="1"/>
  <c r="C26" i="1"/>
  <c r="C38" i="1"/>
  <c r="C50" i="1"/>
  <c r="C15" i="1"/>
  <c r="C27" i="1"/>
  <c r="C39" i="1"/>
  <c r="C51" i="1"/>
  <c r="C16" i="1"/>
  <c r="C28" i="1"/>
  <c r="C40" i="1"/>
  <c r="C52" i="1"/>
  <c r="C17" i="1"/>
  <c r="C29" i="1"/>
  <c r="C41" i="1"/>
  <c r="C53" i="1"/>
  <c r="C30" i="1"/>
  <c r="C42" i="1"/>
  <c r="C54" i="1"/>
  <c r="C55" i="1"/>
  <c r="C20" i="1"/>
  <c r="C32" i="1"/>
  <c r="C44" i="1"/>
  <c r="G8" i="1"/>
</calcChain>
</file>

<file path=xl/sharedStrings.xml><?xml version="1.0" encoding="utf-8"?>
<sst xmlns="http://schemas.openxmlformats.org/spreadsheetml/2006/main" count="54" uniqueCount="54">
  <si>
    <t>Total</t>
  </si>
  <si>
    <t>Désignation des articles</t>
  </si>
  <si>
    <t>quantité</t>
  </si>
  <si>
    <t>Annexe 1 au règlement de consultation 
Nombre d'articles entretenus du 02/04/2024 au 31/12/2025 (à titre indicatif)</t>
  </si>
  <si>
    <t>MIN-AR006 Chemises</t>
  </si>
  <si>
    <t>MIN-AR011 Cravates/ Nœud papillon</t>
  </si>
  <si>
    <t>MIN-AR012 Desserte/set de table</t>
  </si>
  <si>
    <t>MIN-AR016 Essuie-verres/ main</t>
  </si>
  <si>
    <t>MIN-AR034 Pantalons de cuisine</t>
  </si>
  <si>
    <t>MIN-AR035 Pantalons de ville</t>
  </si>
  <si>
    <t>MIN-AR046 Tabliers de cuisine</t>
  </si>
  <si>
    <t>MIN-AR051 Veste de ville</t>
  </si>
  <si>
    <t>MIN-AR053 Vestes de cuisine</t>
  </si>
  <si>
    <t>MIN-AR022 Molleton(m²)</t>
  </si>
  <si>
    <t>MIN-AR042 Serviettes</t>
  </si>
  <si>
    <t>MIN-AR150 Serviette de toilette(50x90)</t>
  </si>
  <si>
    <t>MIN-AR044 Serviettes de toilette</t>
  </si>
  <si>
    <t>MIN-AR013 Drapeaux standard/ frange</t>
  </si>
  <si>
    <t>MIN-AR049 Torchons et chiffons</t>
  </si>
  <si>
    <t>MIN-AR001 Alèses</t>
  </si>
  <si>
    <t>MIN-AR008 Coussin</t>
  </si>
  <si>
    <t>MIN-AR028 Couette blanche (240x260)</t>
  </si>
  <si>
    <t>MIN-AR030 Couette couleur (240x260)</t>
  </si>
  <si>
    <t>MIN-AR047 Taies de traversin, Taies d'oreiller</t>
  </si>
  <si>
    <t>MIN-AR048 Tapis de bain</t>
  </si>
  <si>
    <t>MIN-AR014 Housse de canapé</t>
  </si>
  <si>
    <t>MIN-AR074 Drap housse couleur</t>
  </si>
  <si>
    <t>MIN AR-015 Drap housse</t>
  </si>
  <si>
    <t>MIN-AR031 Oreiller/Traversin</t>
  </si>
  <si>
    <t>MIN-AR018 Housse de couette</t>
  </si>
  <si>
    <t>MIN-AR069 Drap housse blanc (160x200)</t>
  </si>
  <si>
    <t>MIN-AR071 Drap housse vouleur (90x200)</t>
  </si>
  <si>
    <t>MIN-AR072 Drap housse couleur (140x200)</t>
  </si>
  <si>
    <t>MIN-AR075 Housse de couette blanche (240x220)</t>
  </si>
  <si>
    <t>MIN-AR078 Housse de couette couleur</t>
  </si>
  <si>
    <t>MIN-AR128 Nappe couleur</t>
  </si>
  <si>
    <t>MIN-AR121 Nappe couleur ovale (500x200)</t>
  </si>
  <si>
    <t>MIN-AR052 Veste d'intervention</t>
  </si>
  <si>
    <t>MIN-AR082 Nappe</t>
  </si>
  <si>
    <t>MIN-AR087 Nappe blanche carrée (240x240)</t>
  </si>
  <si>
    <t>MIN-AR098 Nappe</t>
  </si>
  <si>
    <t>MIN-AR112 Nappe blanche rectang. (240x1000)</t>
  </si>
  <si>
    <t>MIN-AR010 Couvertures</t>
  </si>
  <si>
    <t>MIN-AR014 Draps</t>
  </si>
  <si>
    <t>MIN-AR068 Drap housse blac (140x200)</t>
  </si>
  <si>
    <t>MIN-AR070 Drap housse blanc (180x200)</t>
  </si>
  <si>
    <t>MIN-AR073 Drap housse couleur(160x200)</t>
  </si>
  <si>
    <t>MIN-AR076 Housse de couette blanche (260x240)</t>
  </si>
  <si>
    <t>MIN-AR077 Housse de couette couleur (240x220)</t>
  </si>
  <si>
    <t>Marché</t>
  </si>
  <si>
    <t>Hors marché</t>
  </si>
  <si>
    <t>du 02/04/2024 au 31/12/2024</t>
  </si>
  <si>
    <t>Montant dépenses engagées HT</t>
  </si>
  <si>
    <t>ACCORD-CADRE RELATIF A L'ENTRETIEN DE VÊTEMENTS PROFESSIONNELS, DE LINGE DE MAISON, DE DRAPEAUX ET DE TISSUS D’AMEUBLEMENT APPARTENANT A L’ADMINISTRATION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</si>
</sst>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C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7" fontId="3" fillId="0" borderId="1" xfId="1" applyNumberFormat="1" applyFont="1" applyBorder="1" applyAlignment="1">
      <alignment horizontal="center" vertical="center"/>
    </xf>
    <xf numFmtId="7" fontId="3" fillId="0" borderId="1" xfId="1" applyNumberFormat="1" applyFont="1" applyBorder="1" applyAlignment="1">
      <alignment vertical="center"/>
    </xf>
    <xf numFmtId="44" fontId="2" fillId="2" borderId="1" xfId="1" applyFont="1" applyFill="1" applyBorder="1" applyAlignment="1">
      <alignment vertical="center"/>
    </xf>
    <xf numFmtId="44" fontId="3" fillId="0" borderId="0" xfId="1" applyFont="1" applyAlignment="1">
      <alignment vertical="center"/>
    </xf>
    <xf numFmtId="0" fontId="3" fillId="0" borderId="1" xfId="0" applyFont="1" applyBorder="1"/>
    <xf numFmtId="1" fontId="3" fillId="0" borderId="0" xfId="2" applyNumberFormat="1" applyFont="1" applyAlignment="1">
      <alignment horizontal="center"/>
    </xf>
    <xf numFmtId="1" fontId="4" fillId="0" borderId="0" xfId="2" applyNumberFormat="1" applyFont="1" applyAlignment="1">
      <alignment horizontal="center"/>
    </xf>
    <xf numFmtId="10" fontId="3" fillId="0" borderId="1" xfId="2" applyNumberFormat="1" applyFont="1" applyBorder="1" applyAlignment="1">
      <alignment horizontal="center"/>
    </xf>
    <xf numFmtId="10" fontId="4" fillId="0" borderId="1" xfId="2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2827-8163-4989-A3D6-CCA66536FC34}">
  <sheetPr>
    <pageSetUpPr fitToPage="1"/>
  </sheetPr>
  <dimension ref="A1:G57"/>
  <sheetViews>
    <sheetView tabSelected="1" zoomScale="110" zoomScaleNormal="110" workbookViewId="0">
      <selection activeCell="E14" sqref="E14"/>
    </sheetView>
  </sheetViews>
  <sheetFormatPr baseColWidth="10" defaultRowHeight="14.5" x14ac:dyDescent="0.35"/>
  <cols>
    <col min="1" max="1" width="60.81640625" customWidth="1"/>
    <col min="2" max="2" width="24.54296875" customWidth="1"/>
    <col min="3" max="3" width="14" customWidth="1"/>
    <col min="4" max="4" width="20.1796875" customWidth="1"/>
    <col min="5" max="5" width="14.54296875" customWidth="1"/>
    <col min="6" max="6" width="15.26953125" customWidth="1"/>
    <col min="7" max="7" width="15.1796875" customWidth="1"/>
  </cols>
  <sheetData>
    <row r="1" spans="1:7" ht="60" customHeight="1" x14ac:dyDescent="0.35">
      <c r="A1" s="19" t="s">
        <v>53</v>
      </c>
      <c r="B1" s="20"/>
      <c r="C1" s="20"/>
      <c r="D1" s="20"/>
      <c r="E1" s="20"/>
      <c r="F1" s="20"/>
      <c r="G1" s="20"/>
    </row>
    <row r="2" spans="1:7" x14ac:dyDescent="0.35">
      <c r="A2" s="1"/>
      <c r="B2" s="1"/>
      <c r="C2" s="2"/>
      <c r="D2" s="2"/>
      <c r="E2" s="1"/>
      <c r="F2" s="1"/>
      <c r="G2" s="1"/>
    </row>
    <row r="3" spans="1:7" ht="38.25" customHeight="1" x14ac:dyDescent="0.35">
      <c r="A3" s="19" t="s">
        <v>3</v>
      </c>
      <c r="B3" s="20"/>
      <c r="C3" s="20"/>
      <c r="D3" s="20"/>
      <c r="E3" s="20"/>
      <c r="F3" s="20"/>
      <c r="G3" s="20"/>
    </row>
    <row r="4" spans="1:7" x14ac:dyDescent="0.35">
      <c r="A4" s="1"/>
      <c r="B4" s="1"/>
      <c r="C4" s="2"/>
      <c r="D4" s="2"/>
      <c r="E4" s="1"/>
      <c r="F4" s="1"/>
      <c r="G4" s="1"/>
    </row>
    <row r="5" spans="1:7" ht="29" x14ac:dyDescent="0.35">
      <c r="A5" s="3"/>
      <c r="B5" s="3"/>
      <c r="C5" s="3"/>
      <c r="D5" s="4" t="s">
        <v>51</v>
      </c>
      <c r="E5" s="4">
        <v>2025</v>
      </c>
      <c r="F5" s="3"/>
      <c r="G5" s="3"/>
    </row>
    <row r="6" spans="1:7" x14ac:dyDescent="0.35">
      <c r="A6" s="15" t="s">
        <v>52</v>
      </c>
      <c r="B6" s="16"/>
      <c r="C6" s="5" t="s">
        <v>49</v>
      </c>
      <c r="D6" s="6">
        <v>30867.05</v>
      </c>
      <c r="E6" s="7">
        <v>36647.769999999997</v>
      </c>
      <c r="F6" s="8">
        <f>SUM(D6:E6)</f>
        <v>67514.819999999992</v>
      </c>
      <c r="G6" s="3"/>
    </row>
    <row r="7" spans="1:7" x14ac:dyDescent="0.35">
      <c r="A7" s="17"/>
      <c r="B7" s="18"/>
      <c r="C7" s="5" t="s">
        <v>50</v>
      </c>
      <c r="D7" s="6">
        <v>0</v>
      </c>
      <c r="E7" s="7">
        <v>0</v>
      </c>
      <c r="F7" s="8">
        <f>SUM(D7:E7)</f>
        <v>0</v>
      </c>
      <c r="G7" s="3"/>
    </row>
    <row r="8" spans="1:7" x14ac:dyDescent="0.35">
      <c r="A8" s="3"/>
      <c r="B8" s="3"/>
      <c r="C8" s="3"/>
      <c r="D8" s="9"/>
      <c r="E8" s="9"/>
      <c r="F8" s="9"/>
      <c r="G8" s="8">
        <f>SUM(F6:F7)</f>
        <v>67514.819999999992</v>
      </c>
    </row>
    <row r="9" spans="1:7" x14ac:dyDescent="0.35">
      <c r="A9" s="3"/>
      <c r="B9" s="3"/>
      <c r="C9" s="3"/>
      <c r="D9" s="3"/>
      <c r="E9" s="3"/>
      <c r="F9" s="3"/>
      <c r="G9" s="3"/>
    </row>
    <row r="10" spans="1:7" x14ac:dyDescent="0.35">
      <c r="A10" s="1"/>
      <c r="B10" s="1"/>
      <c r="C10" s="2"/>
      <c r="D10" s="2"/>
      <c r="E10" s="1"/>
      <c r="F10" s="1"/>
      <c r="G10" s="1"/>
    </row>
    <row r="11" spans="1:7" x14ac:dyDescent="0.35">
      <c r="A11" s="5" t="s">
        <v>1</v>
      </c>
      <c r="B11" s="5" t="s">
        <v>2</v>
      </c>
      <c r="C11" s="1"/>
      <c r="D11" s="1"/>
      <c r="E11" s="1"/>
      <c r="F11" s="1"/>
      <c r="G11" s="1"/>
    </row>
    <row r="12" spans="1:7" x14ac:dyDescent="0.35">
      <c r="A12" s="10" t="s">
        <v>19</v>
      </c>
      <c r="B12" s="21">
        <v>3</v>
      </c>
      <c r="C12" s="13">
        <f>B12/B57</f>
        <v>1.6417665407978985E-4</v>
      </c>
      <c r="D12" s="1"/>
      <c r="E12" s="11"/>
      <c r="F12" s="1"/>
      <c r="G12" s="1"/>
    </row>
    <row r="13" spans="1:7" x14ac:dyDescent="0.35">
      <c r="A13" s="10" t="s">
        <v>4</v>
      </c>
      <c r="B13" s="21">
        <v>3939</v>
      </c>
      <c r="C13" s="14">
        <f>B13/B57</f>
        <v>0.21556394680676408</v>
      </c>
      <c r="D13" s="1"/>
      <c r="E13" s="11"/>
      <c r="F13" s="1"/>
      <c r="G13" s="1"/>
    </row>
    <row r="14" spans="1:7" x14ac:dyDescent="0.35">
      <c r="A14" s="10" t="s">
        <v>20</v>
      </c>
      <c r="B14" s="21">
        <v>12</v>
      </c>
      <c r="C14" s="13">
        <f>B14/B57</f>
        <v>6.567066163191594E-4</v>
      </c>
      <c r="D14" s="1"/>
      <c r="E14" s="11"/>
      <c r="F14" s="1"/>
      <c r="G14" s="1"/>
    </row>
    <row r="15" spans="1:7" x14ac:dyDescent="0.35">
      <c r="A15" s="10" t="s">
        <v>42</v>
      </c>
      <c r="B15" s="21">
        <v>2</v>
      </c>
      <c r="C15" s="13">
        <f>B15/B57</f>
        <v>1.094511027198599E-4</v>
      </c>
      <c r="D15" s="1"/>
      <c r="E15" s="11"/>
      <c r="F15" s="1"/>
      <c r="G15" s="1"/>
    </row>
    <row r="16" spans="1:7" x14ac:dyDescent="0.35">
      <c r="A16" s="10" t="s">
        <v>5</v>
      </c>
      <c r="B16" s="21">
        <v>104</v>
      </c>
      <c r="C16" s="13">
        <f>B16/B57</f>
        <v>5.691457341432715E-3</v>
      </c>
      <c r="D16" s="1"/>
      <c r="E16" s="11"/>
      <c r="F16" s="1"/>
      <c r="G16" s="1"/>
    </row>
    <row r="17" spans="1:7" x14ac:dyDescent="0.35">
      <c r="A17" s="10" t="s">
        <v>6</v>
      </c>
      <c r="B17" s="21">
        <v>5197</v>
      </c>
      <c r="C17" s="14">
        <f>B17/B57</f>
        <v>0.28440869041755595</v>
      </c>
      <c r="D17" s="1"/>
      <c r="E17" s="11"/>
      <c r="F17" s="1"/>
      <c r="G17" s="1"/>
    </row>
    <row r="18" spans="1:7" x14ac:dyDescent="0.35">
      <c r="A18" s="10" t="s">
        <v>17</v>
      </c>
      <c r="B18" s="21">
        <v>20</v>
      </c>
      <c r="C18" s="13">
        <f>B18/B57</f>
        <v>1.0945110271985991E-3</v>
      </c>
      <c r="D18" s="1"/>
      <c r="E18" s="11"/>
      <c r="F18" s="1"/>
      <c r="G18" s="1"/>
    </row>
    <row r="19" spans="1:7" x14ac:dyDescent="0.35">
      <c r="A19" s="10" t="s">
        <v>25</v>
      </c>
      <c r="B19" s="21">
        <v>3</v>
      </c>
      <c r="C19" s="13">
        <f>B19/B57</f>
        <v>1.6417665407978985E-4</v>
      </c>
      <c r="D19" s="1"/>
      <c r="E19" s="11"/>
      <c r="F19" s="1"/>
      <c r="G19" s="1"/>
    </row>
    <row r="20" spans="1:7" x14ac:dyDescent="0.35">
      <c r="A20" s="10" t="s">
        <v>43</v>
      </c>
      <c r="B20" s="21">
        <v>1</v>
      </c>
      <c r="C20" s="13">
        <f>B20/B57</f>
        <v>5.472555135992995E-5</v>
      </c>
      <c r="D20" s="1"/>
      <c r="E20" s="11"/>
      <c r="F20" s="1"/>
      <c r="G20" s="1"/>
    </row>
    <row r="21" spans="1:7" x14ac:dyDescent="0.35">
      <c r="A21" s="10" t="s">
        <v>27</v>
      </c>
      <c r="B21" s="21">
        <v>31</v>
      </c>
      <c r="C21" s="13">
        <f>B21/B57</f>
        <v>1.6964920921578284E-3</v>
      </c>
      <c r="D21" s="1"/>
      <c r="E21" s="11"/>
      <c r="F21" s="1"/>
      <c r="G21" s="1"/>
    </row>
    <row r="22" spans="1:7" x14ac:dyDescent="0.35">
      <c r="A22" s="10" t="s">
        <v>7</v>
      </c>
      <c r="B22" s="21">
        <v>199</v>
      </c>
      <c r="C22" s="13">
        <f>B22/B57</f>
        <v>1.089038472062606E-2</v>
      </c>
      <c r="D22" s="1"/>
      <c r="E22" s="11"/>
      <c r="F22" s="1"/>
      <c r="G22" s="1"/>
    </row>
    <row r="23" spans="1:7" x14ac:dyDescent="0.35">
      <c r="A23" s="10" t="s">
        <v>29</v>
      </c>
      <c r="B23" s="21">
        <v>30</v>
      </c>
      <c r="C23" s="13">
        <f>B23/B57</f>
        <v>1.6417665407978984E-3</v>
      </c>
      <c r="D23" s="1"/>
      <c r="E23" s="11"/>
      <c r="F23" s="1"/>
      <c r="G23" s="1"/>
    </row>
    <row r="24" spans="1:7" x14ac:dyDescent="0.35">
      <c r="A24" s="10" t="s">
        <v>13</v>
      </c>
      <c r="B24" s="21">
        <v>18</v>
      </c>
      <c r="C24" s="13">
        <f>B24/B57</f>
        <v>9.8505992447873916E-4</v>
      </c>
      <c r="D24" s="1"/>
      <c r="E24" s="11"/>
      <c r="F24" s="1"/>
      <c r="G24" s="1"/>
    </row>
    <row r="25" spans="1:7" x14ac:dyDescent="0.35">
      <c r="A25" s="10" t="s">
        <v>21</v>
      </c>
      <c r="B25" s="21">
        <v>4</v>
      </c>
      <c r="C25" s="13">
        <f>B25/B57</f>
        <v>2.189022054397198E-4</v>
      </c>
      <c r="D25" s="1"/>
      <c r="E25" s="11"/>
      <c r="F25" s="1"/>
      <c r="G25" s="1"/>
    </row>
    <row r="26" spans="1:7" x14ac:dyDescent="0.35">
      <c r="A26" s="10" t="s">
        <v>22</v>
      </c>
      <c r="B26" s="21">
        <v>3</v>
      </c>
      <c r="C26" s="13">
        <f>B26/B57</f>
        <v>1.6417665407978985E-4</v>
      </c>
      <c r="D26" s="1"/>
      <c r="E26" s="11"/>
      <c r="F26" s="1"/>
      <c r="G26" s="1"/>
    </row>
    <row r="27" spans="1:7" x14ac:dyDescent="0.35">
      <c r="A27" s="10" t="s">
        <v>28</v>
      </c>
      <c r="B27" s="21">
        <v>4</v>
      </c>
      <c r="C27" s="13">
        <f>B27/B57</f>
        <v>2.189022054397198E-4</v>
      </c>
      <c r="D27" s="1"/>
      <c r="E27" s="11"/>
      <c r="F27" s="1"/>
      <c r="G27" s="1"/>
    </row>
    <row r="28" spans="1:7" x14ac:dyDescent="0.35">
      <c r="A28" s="10" t="s">
        <v>8</v>
      </c>
      <c r="B28" s="21">
        <v>826</v>
      </c>
      <c r="C28" s="13">
        <f>B28/B57</f>
        <v>4.5203305423302143E-2</v>
      </c>
      <c r="D28" s="1"/>
      <c r="E28" s="11"/>
      <c r="F28" s="1"/>
      <c r="G28" s="1"/>
    </row>
    <row r="29" spans="1:7" x14ac:dyDescent="0.35">
      <c r="A29" s="10" t="s">
        <v>9</v>
      </c>
      <c r="B29" s="21">
        <v>519</v>
      </c>
      <c r="C29" s="13">
        <f>B29/B57</f>
        <v>2.8402561155803644E-2</v>
      </c>
      <c r="D29" s="1"/>
      <c r="E29" s="11"/>
      <c r="F29" s="1"/>
      <c r="G29" s="1"/>
    </row>
    <row r="30" spans="1:7" x14ac:dyDescent="0.35">
      <c r="A30" s="10" t="s">
        <v>14</v>
      </c>
      <c r="B30" s="21">
        <v>14</v>
      </c>
      <c r="C30" s="13">
        <f>B30/B57</f>
        <v>7.6615771903901936E-4</v>
      </c>
      <c r="D30" s="1"/>
      <c r="E30" s="11"/>
      <c r="F30" s="1"/>
      <c r="G30" s="1"/>
    </row>
    <row r="31" spans="1:7" x14ac:dyDescent="0.35">
      <c r="A31" s="10" t="s">
        <v>16</v>
      </c>
      <c r="B31" s="21">
        <v>2</v>
      </c>
      <c r="C31" s="13">
        <f>B31/B57</f>
        <v>1.094511027198599E-4</v>
      </c>
      <c r="D31" s="1"/>
      <c r="E31" s="11"/>
      <c r="F31" s="1"/>
      <c r="G31" s="1"/>
    </row>
    <row r="32" spans="1:7" x14ac:dyDescent="0.35">
      <c r="A32" s="10" t="s">
        <v>10</v>
      </c>
      <c r="B32" s="21">
        <v>3348</v>
      </c>
      <c r="C32" s="14">
        <f>B32/B57</f>
        <v>0.18322114595304548</v>
      </c>
      <c r="D32" s="1"/>
      <c r="E32" s="11"/>
      <c r="F32" s="1"/>
      <c r="G32" s="1"/>
    </row>
    <row r="33" spans="1:7" x14ac:dyDescent="0.35">
      <c r="A33" s="10" t="s">
        <v>23</v>
      </c>
      <c r="B33" s="21">
        <v>129</v>
      </c>
      <c r="C33" s="13">
        <f>B33/B57</f>
        <v>7.0595961254309638E-3</v>
      </c>
      <c r="D33" s="1"/>
      <c r="E33" s="11"/>
      <c r="F33" s="1"/>
      <c r="G33" s="1"/>
    </row>
    <row r="34" spans="1:7" x14ac:dyDescent="0.35">
      <c r="A34" s="10" t="s">
        <v>24</v>
      </c>
      <c r="B34" s="21">
        <v>15</v>
      </c>
      <c r="C34" s="13">
        <f>B34/B57</f>
        <v>8.2088327039894922E-4</v>
      </c>
      <c r="D34" s="1"/>
      <c r="E34" s="11"/>
      <c r="F34" s="1"/>
      <c r="G34" s="1"/>
    </row>
    <row r="35" spans="1:7" x14ac:dyDescent="0.35">
      <c r="A35" s="10" t="s">
        <v>18</v>
      </c>
      <c r="B35" s="21">
        <v>23</v>
      </c>
      <c r="C35" s="13">
        <f>B35/B57</f>
        <v>1.2586876812783888E-3</v>
      </c>
      <c r="D35" s="1"/>
      <c r="E35" s="11"/>
      <c r="F35" s="1"/>
      <c r="G35" s="1"/>
    </row>
    <row r="36" spans="1:7" x14ac:dyDescent="0.35">
      <c r="A36" s="10" t="s">
        <v>11</v>
      </c>
      <c r="B36" s="21">
        <v>319</v>
      </c>
      <c r="C36" s="13">
        <f>B36/B57</f>
        <v>1.7457450883817654E-2</v>
      </c>
      <c r="D36" s="1"/>
      <c r="E36" s="11"/>
      <c r="F36" s="1"/>
      <c r="G36" s="1"/>
    </row>
    <row r="37" spans="1:7" x14ac:dyDescent="0.35">
      <c r="A37" s="10" t="s">
        <v>37</v>
      </c>
      <c r="B37" s="21">
        <v>10</v>
      </c>
      <c r="C37" s="13">
        <f>B37/B57</f>
        <v>5.4725551359929956E-4</v>
      </c>
      <c r="D37" s="1"/>
      <c r="E37" s="11"/>
      <c r="F37" s="1"/>
      <c r="G37" s="1"/>
    </row>
    <row r="38" spans="1:7" x14ac:dyDescent="0.35">
      <c r="A38" s="10" t="s">
        <v>12</v>
      </c>
      <c r="B38" s="21">
        <v>3231</v>
      </c>
      <c r="C38" s="14">
        <f>B38/B57</f>
        <v>0.17681825644393367</v>
      </c>
      <c r="D38" s="1"/>
      <c r="E38" s="11"/>
      <c r="F38" s="1"/>
      <c r="G38" s="1"/>
    </row>
    <row r="39" spans="1:7" x14ac:dyDescent="0.35">
      <c r="A39" s="10" t="s">
        <v>44</v>
      </c>
      <c r="B39" s="21">
        <v>1</v>
      </c>
      <c r="C39" s="13">
        <f>B39/B57</f>
        <v>5.472555135992995E-5</v>
      </c>
      <c r="D39" s="1"/>
      <c r="E39" s="11"/>
      <c r="F39" s="1"/>
      <c r="G39" s="1"/>
    </row>
    <row r="40" spans="1:7" x14ac:dyDescent="0.35">
      <c r="A40" s="10" t="s">
        <v>30</v>
      </c>
      <c r="B40" s="21">
        <v>12</v>
      </c>
      <c r="C40" s="13">
        <f>B40/B57</f>
        <v>6.567066163191594E-4</v>
      </c>
      <c r="D40" s="1"/>
      <c r="E40" s="11"/>
      <c r="F40" s="1"/>
      <c r="G40" s="1"/>
    </row>
    <row r="41" spans="1:7" x14ac:dyDescent="0.35">
      <c r="A41" s="10" t="s">
        <v>45</v>
      </c>
      <c r="B41" s="21">
        <v>2</v>
      </c>
      <c r="C41" s="13">
        <f>B41/B57</f>
        <v>1.094511027198599E-4</v>
      </c>
      <c r="D41" s="1"/>
      <c r="E41" s="11"/>
      <c r="F41" s="1"/>
      <c r="G41" s="1"/>
    </row>
    <row r="42" spans="1:7" x14ac:dyDescent="0.35">
      <c r="A42" s="10" t="s">
        <v>31</v>
      </c>
      <c r="B42" s="21">
        <v>15</v>
      </c>
      <c r="C42" s="13">
        <f>B42/B57</f>
        <v>8.2088327039894922E-4</v>
      </c>
      <c r="D42" s="1"/>
      <c r="E42" s="11"/>
      <c r="F42" s="1"/>
      <c r="G42" s="1"/>
    </row>
    <row r="43" spans="1:7" x14ac:dyDescent="0.35">
      <c r="A43" s="10" t="s">
        <v>32</v>
      </c>
      <c r="B43" s="21">
        <v>3</v>
      </c>
      <c r="C43" s="13">
        <f>B43/B57</f>
        <v>1.6417665407978985E-4</v>
      </c>
      <c r="D43" s="1"/>
      <c r="E43" s="11"/>
      <c r="F43" s="1"/>
      <c r="G43" s="1"/>
    </row>
    <row r="44" spans="1:7" x14ac:dyDescent="0.35">
      <c r="A44" s="10" t="s">
        <v>46</v>
      </c>
      <c r="B44" s="21">
        <v>3</v>
      </c>
      <c r="C44" s="13">
        <f>B44/B57</f>
        <v>1.6417665407978985E-4</v>
      </c>
      <c r="D44" s="1"/>
      <c r="E44" s="11"/>
      <c r="F44" s="1"/>
      <c r="G44" s="1"/>
    </row>
    <row r="45" spans="1:7" x14ac:dyDescent="0.35">
      <c r="A45" s="10" t="s">
        <v>26</v>
      </c>
      <c r="B45" s="21">
        <v>6</v>
      </c>
      <c r="C45" s="13">
        <f>B45/B57</f>
        <v>3.283533081595797E-4</v>
      </c>
      <c r="D45" s="1"/>
      <c r="E45" s="11"/>
      <c r="F45" s="1"/>
      <c r="G45" s="1"/>
    </row>
    <row r="46" spans="1:7" x14ac:dyDescent="0.35">
      <c r="A46" s="10" t="s">
        <v>33</v>
      </c>
      <c r="B46" s="21">
        <v>29</v>
      </c>
      <c r="C46" s="13">
        <f>B46/B57</f>
        <v>1.5870409894379687E-3</v>
      </c>
      <c r="D46" s="1"/>
      <c r="E46" s="11"/>
      <c r="F46" s="1"/>
      <c r="G46" s="1"/>
    </row>
    <row r="47" spans="1:7" x14ac:dyDescent="0.35">
      <c r="A47" s="10" t="s">
        <v>47</v>
      </c>
      <c r="B47" s="21">
        <v>4</v>
      </c>
      <c r="C47" s="13">
        <f>B47/B57</f>
        <v>2.189022054397198E-4</v>
      </c>
      <c r="D47" s="1"/>
      <c r="E47" s="11"/>
      <c r="F47" s="1"/>
      <c r="G47" s="1"/>
    </row>
    <row r="48" spans="1:7" x14ac:dyDescent="0.35">
      <c r="A48" s="10" t="s">
        <v>48</v>
      </c>
      <c r="B48" s="21">
        <v>4</v>
      </c>
      <c r="C48" s="13">
        <f>B48/B57</f>
        <v>2.189022054397198E-4</v>
      </c>
      <c r="D48" s="1"/>
      <c r="E48" s="11"/>
      <c r="F48" s="1"/>
      <c r="G48" s="1"/>
    </row>
    <row r="49" spans="1:7" x14ac:dyDescent="0.35">
      <c r="A49" s="10" t="s">
        <v>34</v>
      </c>
      <c r="B49" s="21">
        <v>4</v>
      </c>
      <c r="C49" s="13">
        <f>B49/B57</f>
        <v>2.189022054397198E-4</v>
      </c>
      <c r="D49" s="1"/>
      <c r="E49" s="11"/>
      <c r="F49" s="1"/>
      <c r="G49" s="1"/>
    </row>
    <row r="50" spans="1:7" x14ac:dyDescent="0.35">
      <c r="A50" s="10" t="s">
        <v>38</v>
      </c>
      <c r="B50" s="21">
        <v>139</v>
      </c>
      <c r="C50" s="13">
        <f>B50/B57</f>
        <v>7.6068516390302631E-3</v>
      </c>
      <c r="D50" s="1"/>
      <c r="E50" s="11"/>
      <c r="F50" s="1"/>
      <c r="G50" s="1"/>
    </row>
    <row r="51" spans="1:7" x14ac:dyDescent="0.35">
      <c r="A51" s="10" t="s">
        <v>39</v>
      </c>
      <c r="B51" s="21">
        <v>6</v>
      </c>
      <c r="C51" s="13">
        <f>B51/B57</f>
        <v>3.283533081595797E-4</v>
      </c>
      <c r="D51" s="1"/>
      <c r="E51" s="12"/>
      <c r="F51" s="1"/>
      <c r="G51" s="1"/>
    </row>
    <row r="52" spans="1:7" x14ac:dyDescent="0.35">
      <c r="A52" s="10" t="s">
        <v>40</v>
      </c>
      <c r="B52" s="21">
        <v>6</v>
      </c>
      <c r="C52" s="13">
        <f>B52/B57</f>
        <v>3.283533081595797E-4</v>
      </c>
      <c r="D52" s="1"/>
      <c r="E52" s="11"/>
      <c r="F52" s="1"/>
      <c r="G52" s="1"/>
    </row>
    <row r="53" spans="1:7" x14ac:dyDescent="0.35">
      <c r="A53" s="10" t="s">
        <v>41</v>
      </c>
      <c r="B53" s="21">
        <v>1</v>
      </c>
      <c r="C53" s="13">
        <f>B53/B57</f>
        <v>5.472555135992995E-5</v>
      </c>
      <c r="D53" s="1"/>
      <c r="E53" s="12"/>
      <c r="F53" s="1"/>
      <c r="G53" s="1"/>
    </row>
    <row r="54" spans="1:7" x14ac:dyDescent="0.35">
      <c r="A54" s="10" t="s">
        <v>36</v>
      </c>
      <c r="B54" s="21">
        <v>4</v>
      </c>
      <c r="C54" s="13">
        <f>B54/B57</f>
        <v>2.189022054397198E-4</v>
      </c>
      <c r="D54" s="1"/>
      <c r="E54" s="11"/>
      <c r="F54" s="1"/>
      <c r="G54" s="1"/>
    </row>
    <row r="55" spans="1:7" x14ac:dyDescent="0.35">
      <c r="A55" s="10" t="s">
        <v>35</v>
      </c>
      <c r="B55" s="21">
        <v>22</v>
      </c>
      <c r="C55" s="13">
        <f>B55/B57</f>
        <v>1.2039621299184588E-3</v>
      </c>
      <c r="D55" s="1"/>
      <c r="E55" s="11"/>
      <c r="F55" s="1"/>
      <c r="G55" s="1"/>
    </row>
    <row r="56" spans="1:7" x14ac:dyDescent="0.35">
      <c r="A56" s="10" t="s">
        <v>15</v>
      </c>
      <c r="B56" s="21">
        <v>6</v>
      </c>
      <c r="C56" s="13">
        <f>B56/B57</f>
        <v>3.283533081595797E-4</v>
      </c>
      <c r="D56" s="1"/>
      <c r="E56" s="11"/>
      <c r="F56" s="1"/>
      <c r="G56" s="1"/>
    </row>
    <row r="57" spans="1:7" x14ac:dyDescent="0.35">
      <c r="A57" s="5" t="s">
        <v>0</v>
      </c>
      <c r="B57" s="5">
        <f>SUM(B12:B56)</f>
        <v>18273</v>
      </c>
      <c r="C57" s="1"/>
      <c r="D57" s="1"/>
      <c r="E57" s="1"/>
      <c r="F57" s="1"/>
      <c r="G57" s="1"/>
    </row>
  </sheetData>
  <mergeCells count="3">
    <mergeCell ref="A6:B7"/>
    <mergeCell ref="A1:G1"/>
    <mergeCell ref="A3:G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GRANGEAU, Sylvie (DFAS/SPAT/PREST)</dc:creator>
  <cp:lastModifiedBy>GRANGEAU, Sylvie (DFAS/SPAT/PREST)</cp:lastModifiedBy>
  <cp:lastPrinted>2026-01-23T14:29:39Z</cp:lastPrinted>
  <dcterms:created xsi:type="dcterms:W3CDTF">2026-01-23T13:18:26Z</dcterms:created>
  <dcterms:modified xsi:type="dcterms:W3CDTF">2026-03-10T08:40:28Z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2026-01-23T13:28:10Z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07020505-0fd8-43f6-ab51-b6ec6f44968b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